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 Tdocs\Revised version\"/>
    </mc:Choice>
  </mc:AlternateContent>
  <bookViews>
    <workbookView xWindow="0" yWindow="0" windowWidth="15345" windowHeight="46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2" i="1" l="1"/>
  <c r="C82" i="1"/>
  <c r="E81" i="1"/>
  <c r="C81" i="1"/>
  <c r="E80" i="1"/>
  <c r="C80" i="1"/>
  <c r="C77" i="1"/>
  <c r="C76" i="1"/>
  <c r="C79" i="1" s="1"/>
  <c r="E74" i="1"/>
  <c r="E76" i="1" s="1"/>
  <c r="E79" i="1" s="1"/>
  <c r="D74" i="1"/>
  <c r="D75" i="1" s="1"/>
  <c r="D78" i="1" s="1"/>
  <c r="C74" i="1"/>
  <c r="C75" i="1" s="1"/>
  <c r="C78" i="1" s="1"/>
  <c r="E49" i="1"/>
  <c r="C49" i="1"/>
  <c r="E48" i="1"/>
  <c r="C48" i="1"/>
  <c r="E47" i="1"/>
  <c r="C47" i="1"/>
  <c r="E43" i="1"/>
  <c r="E46" i="1" s="1"/>
  <c r="E42" i="1"/>
  <c r="E45" i="1" s="1"/>
  <c r="E51" i="1" s="1"/>
  <c r="E41" i="1"/>
  <c r="E44" i="1" s="1"/>
  <c r="E50" i="1" s="1"/>
  <c r="D41" i="1"/>
  <c r="D43" i="1" s="1"/>
  <c r="D46" i="1" s="1"/>
  <c r="C41" i="1"/>
  <c r="C42" i="1" s="1"/>
  <c r="C45" i="1" s="1"/>
  <c r="E31" i="1"/>
  <c r="E75" i="1" l="1"/>
  <c r="E78" i="1" s="1"/>
  <c r="E84" i="1" s="1"/>
  <c r="D84" i="1"/>
  <c r="D42" i="1"/>
  <c r="D45" i="1" s="1"/>
  <c r="C51" i="1"/>
  <c r="C86" i="1"/>
  <c r="E85" i="1"/>
  <c r="E86" i="1"/>
  <c r="C84" i="1"/>
  <c r="D77" i="1"/>
  <c r="D83" i="1" s="1"/>
  <c r="D76" i="1"/>
  <c r="D79" i="1" s="1"/>
  <c r="E77" i="1"/>
  <c r="E83" i="1" s="1"/>
  <c r="D53" i="1"/>
  <c r="E54" i="1"/>
  <c r="E57" i="1" s="1"/>
  <c r="E55" i="1"/>
  <c r="E53" i="1"/>
  <c r="E52" i="1"/>
  <c r="D51" i="1"/>
  <c r="C44" i="1"/>
  <c r="C50" i="1" s="1"/>
  <c r="C43" i="1"/>
  <c r="C46" i="1" s="1"/>
  <c r="D44" i="1"/>
  <c r="D85" i="1" l="1"/>
  <c r="D86" i="1"/>
  <c r="D88" i="1"/>
  <c r="D87" i="1"/>
  <c r="D90" i="1" s="1"/>
  <c r="E87" i="1"/>
  <c r="E90" i="1" s="1"/>
  <c r="E88" i="1"/>
  <c r="C83" i="1"/>
  <c r="C85" i="1"/>
  <c r="D50" i="1"/>
  <c r="E58" i="1"/>
  <c r="E65" i="1" s="1"/>
  <c r="E56" i="1"/>
  <c r="C52" i="1"/>
  <c r="C55" i="1" s="1"/>
  <c r="C53" i="1"/>
  <c r="D52" i="1"/>
  <c r="E15" i="1"/>
  <c r="E14" i="1"/>
  <c r="C7" i="1"/>
  <c r="C9" i="1" s="1"/>
  <c r="C12" i="1" s="1"/>
  <c r="D7" i="1"/>
  <c r="D10" i="1" s="1"/>
  <c r="E7" i="1"/>
  <c r="E8" i="1" s="1"/>
  <c r="E11" i="1" s="1"/>
  <c r="E17" i="1" s="1"/>
  <c r="C15" i="1"/>
  <c r="C14" i="1"/>
  <c r="C87" i="1" l="1"/>
  <c r="C90" i="1" s="1"/>
  <c r="C88" i="1"/>
  <c r="D89" i="1"/>
  <c r="D91" i="1"/>
  <c r="D98" i="1" s="1"/>
  <c r="E89" i="1"/>
  <c r="E91" i="1"/>
  <c r="E98" i="1" s="1"/>
  <c r="C58" i="1"/>
  <c r="D54" i="1"/>
  <c r="D57" i="1" s="1"/>
  <c r="D55" i="1"/>
  <c r="C54" i="1"/>
  <c r="C57" i="1" s="1"/>
  <c r="D9" i="1"/>
  <c r="D12" i="1" s="1"/>
  <c r="C18" i="1" s="1"/>
  <c r="D8" i="1"/>
  <c r="D11" i="1" s="1"/>
  <c r="C19" i="1" s="1"/>
  <c r="E10" i="1"/>
  <c r="C8" i="1"/>
  <c r="E9" i="1"/>
  <c r="E12" i="1" s="1"/>
  <c r="C10" i="1"/>
  <c r="C13" i="1"/>
  <c r="E13" i="1"/>
  <c r="C91" i="1" l="1"/>
  <c r="C89" i="1"/>
  <c r="E97" i="1"/>
  <c r="E99" i="1" s="1"/>
  <c r="D97" i="1"/>
  <c r="D99" i="1" s="1"/>
  <c r="D56" i="1"/>
  <c r="D58" i="1"/>
  <c r="D65" i="1" s="1"/>
  <c r="D64" i="1"/>
  <c r="D66" i="1" s="1"/>
  <c r="E64" i="1"/>
  <c r="E66" i="1" s="1"/>
  <c r="C56" i="1"/>
  <c r="E16" i="1"/>
  <c r="C16" i="1"/>
  <c r="E19" i="1"/>
  <c r="E18" i="1"/>
  <c r="D18" i="1"/>
  <c r="D16" i="1"/>
  <c r="C11" i="1"/>
  <c r="C17" i="1" s="1"/>
  <c r="D17" i="1" l="1"/>
  <c r="C20" i="1"/>
  <c r="D19" i="1"/>
  <c r="E20" i="1"/>
  <c r="E23" i="1" s="1"/>
  <c r="E21" i="1"/>
  <c r="E24" i="1" s="1"/>
  <c r="C21" i="1"/>
  <c r="C24" i="1" s="1"/>
  <c r="D20" i="1" l="1"/>
  <c r="D23" i="1" s="1"/>
  <c r="C23" i="1"/>
  <c r="D21" i="1"/>
  <c r="D24" i="1" s="1"/>
  <c r="D31" i="1" s="1"/>
  <c r="E22" i="1"/>
  <c r="E30" i="1" l="1"/>
  <c r="E32" i="1" s="1"/>
  <c r="D30" i="1"/>
  <c r="D32" i="1" s="1"/>
  <c r="C22" i="1"/>
  <c r="D22" i="1"/>
</calcChain>
</file>

<file path=xl/sharedStrings.xml><?xml version="1.0" encoding="utf-8"?>
<sst xmlns="http://schemas.openxmlformats.org/spreadsheetml/2006/main" count="252" uniqueCount="67">
  <si>
    <t xml:space="preserve"> </t>
    <phoneticPr fontId="1" type="noConversion"/>
  </si>
  <si>
    <t>dBm/SCS</t>
    <phoneticPr fontId="1" type="noConversion"/>
  </si>
  <si>
    <t>Noc</t>
    <phoneticPr fontId="1" type="noConversion"/>
  </si>
  <si>
    <t>dBm/15kHz</t>
    <phoneticPr fontId="1" type="noConversion"/>
  </si>
  <si>
    <t>kHz</t>
    <phoneticPr fontId="1" type="noConversion"/>
  </si>
  <si>
    <t>mw/SCS</t>
    <phoneticPr fontId="1" type="noConversion"/>
  </si>
  <si>
    <t>mw/SCS</t>
    <phoneticPr fontId="1" type="noConversion"/>
  </si>
  <si>
    <t>dB</t>
    <phoneticPr fontId="1" type="noConversion"/>
  </si>
  <si>
    <t>Unit</t>
    <phoneticPr fontId="1" type="noConversion"/>
  </si>
  <si>
    <t>NR Cell 2</t>
    <phoneticPr fontId="1" type="noConversion"/>
  </si>
  <si>
    <t>NR Cell 3</t>
    <phoneticPr fontId="1" type="noConversion"/>
  </si>
  <si>
    <t>SSB SubCarrierSpacing</t>
    <phoneticPr fontId="1" type="noConversion"/>
  </si>
  <si>
    <t>NR Cell 1</t>
    <phoneticPr fontId="1" type="noConversion"/>
  </si>
  <si>
    <t>NR Cell 1 is serving cell, NR Cell 2 is the intra-freq neighbour and NR Cell 3 is the inter-freq neighbour</t>
    <phoneticPr fontId="1" type="noConversion"/>
  </si>
  <si>
    <t>Only one SCS for each SSB frequency according to RAN1's agreements. 
SCS is chosen to be 15kHz or 30kHz For FR1, and 120kHz for FR2 according TS 38.508-1 clause 4.6.3</t>
    <phoneticPr fontId="1" type="noConversion"/>
  </si>
  <si>
    <t>Cell Absolute power</t>
    <phoneticPr fontId="1" type="noConversion"/>
  </si>
  <si>
    <t xml:space="preserve">SSS EPRE, Ideal </t>
    <phoneticPr fontId="1" type="noConversion"/>
  </si>
  <si>
    <t>dBm/SCS</t>
    <phoneticPr fontId="1" type="noConversion"/>
  </si>
  <si>
    <t>Signal Uncertainty</t>
    <phoneticPr fontId="1" type="noConversion"/>
  </si>
  <si>
    <t>dB</t>
    <phoneticPr fontId="1" type="noConversion"/>
  </si>
  <si>
    <t>SSS EPRE, min</t>
    <phoneticPr fontId="1" type="noConversion"/>
  </si>
  <si>
    <t>SSS EPRE, max</t>
    <phoneticPr fontId="1" type="noConversion"/>
  </si>
  <si>
    <t>dBm/SCS</t>
    <phoneticPr fontId="1" type="noConversion"/>
  </si>
  <si>
    <t>signal power per RE, linear, Ideal</t>
    <phoneticPr fontId="1" type="noConversion"/>
  </si>
  <si>
    <t>signal power per RE, linear, min</t>
    <phoneticPr fontId="1" type="noConversion"/>
  </si>
  <si>
    <t>signal power per RE, linear, max</t>
    <phoneticPr fontId="1" type="noConversion"/>
  </si>
  <si>
    <t>Assuming data/PBCH/PSS/SSS all have the same power</t>
    <phoneticPr fontId="1" type="noConversion"/>
  </si>
  <si>
    <t>noise power per RE, linear,Ideal</t>
    <phoneticPr fontId="1" type="noConversion"/>
  </si>
  <si>
    <t>noise power per RE, linear,min</t>
    <phoneticPr fontId="1" type="noConversion"/>
  </si>
  <si>
    <t>noise power per RE, linear,max</t>
    <phoneticPr fontId="1" type="noConversion"/>
  </si>
  <si>
    <t>Frequency specific offset (Of)</t>
    <phoneticPr fontId="1" type="noConversion"/>
  </si>
  <si>
    <t>Cell specific offset (Oc)</t>
    <phoneticPr fontId="1" type="noConversion"/>
  </si>
  <si>
    <t>dB</t>
    <phoneticPr fontId="1" type="noConversion"/>
  </si>
  <si>
    <t>Hysteresis parameter</t>
    <phoneticPr fontId="1" type="noConversion"/>
  </si>
  <si>
    <t>dB</t>
    <phoneticPr fontId="1" type="noConversion"/>
  </si>
  <si>
    <t>Boolean</t>
    <phoneticPr fontId="1" type="noConversion"/>
  </si>
  <si>
    <t>N/A</t>
    <phoneticPr fontId="1" type="noConversion"/>
  </si>
  <si>
    <t xml:space="preserve"> T0</t>
    <phoneticPr fontId="1" type="noConversion"/>
  </si>
  <si>
    <t>noise power considering signal uncertaintities according to Ts 38.508-1 Table 6.2.2.2-4</t>
    <phoneticPr fontId="1" type="noConversion"/>
  </si>
  <si>
    <t>SSS EPRE considering signal uncertainities according to 38.508-1 Table 6.2.2.2-4,-3dB to all signals</t>
    <phoneticPr fontId="1" type="noConversion"/>
  </si>
  <si>
    <t>noise power considering signal uncertaintities according to Ts 38.508-1 Table 6.2.2.2-4,-3dB to all signals</t>
    <phoneticPr fontId="1" type="noConversion"/>
  </si>
  <si>
    <t>SSS EPRE considering signal uncertainities according to 38.508-1 Table 6.2.2.2-4,+3dB to all signals</t>
    <phoneticPr fontId="1" type="noConversion"/>
  </si>
  <si>
    <t>noise power considering signal uncertaintities according to Ts 38.508-1 Table 6.2.2.2-4,+3dB to all signals</t>
    <phoneticPr fontId="1" type="noConversion"/>
  </si>
  <si>
    <t>SSS EPRE considering signal uncertainities according to 38.508-1 Table 6.2.2.2-4</t>
    <phoneticPr fontId="1" type="noConversion"/>
  </si>
  <si>
    <t>SS-SINR, ideal</t>
    <phoneticPr fontId="1" type="noConversion"/>
  </si>
  <si>
    <t>SS-SINR, min</t>
    <phoneticPr fontId="1" type="noConversion"/>
  </si>
  <si>
    <t>SS-SINR, max</t>
    <phoneticPr fontId="1" type="noConversion"/>
  </si>
  <si>
    <t>SS-SINR, worst max</t>
    <phoneticPr fontId="1" type="noConversion"/>
  </si>
  <si>
    <t>Min SS-SINR</t>
    <phoneticPr fontId="1" type="noConversion"/>
  </si>
  <si>
    <t>MAX SS-SINR</t>
    <phoneticPr fontId="1" type="noConversion"/>
  </si>
  <si>
    <t>SS-SINR range (MAX-MIN)</t>
    <phoneticPr fontId="1" type="noConversion"/>
  </si>
  <si>
    <t>MIN SS-SINR with measurement accuracy</t>
    <phoneticPr fontId="1" type="noConversion"/>
  </si>
  <si>
    <t>MAX SS-SINR with measurement accuracy</t>
    <phoneticPr fontId="1" type="noConversion"/>
  </si>
  <si>
    <t>SINR=signal_power/(noise_power+interference_power)</t>
    <phoneticPr fontId="1" type="noConversion"/>
  </si>
  <si>
    <t>A5-Thresh2</t>
    <phoneticPr fontId="1" type="noConversion"/>
  </si>
  <si>
    <t>A5-Thresh1</t>
    <phoneticPr fontId="1" type="noConversion"/>
  </si>
  <si>
    <t>dB</t>
    <phoneticPr fontId="1" type="noConversion"/>
  </si>
  <si>
    <t>N/A</t>
    <phoneticPr fontId="1" type="noConversion"/>
  </si>
  <si>
    <t>Does the entry condition A5-1 of event A5 met?</t>
    <phoneticPr fontId="1" type="noConversion"/>
  </si>
  <si>
    <t>Does the entry condition A5-2 of event A5 met?</t>
    <phoneticPr fontId="1" type="noConversion"/>
  </si>
  <si>
    <t>Does the entry condition of event A5 met?</t>
    <phoneticPr fontId="1" type="noConversion"/>
  </si>
  <si>
    <t>Mp + Hys &lt; Thresh1</t>
    <phoneticPr fontId="1" type="noConversion"/>
  </si>
  <si>
    <t>Mn + Ofn + Ocn – Hys &gt; Thresh2</t>
    <phoneticPr fontId="1" type="noConversion"/>
  </si>
  <si>
    <t xml:space="preserve"> T1</t>
    <phoneticPr fontId="1" type="noConversion"/>
  </si>
  <si>
    <t xml:space="preserve"> T2</t>
    <phoneticPr fontId="1" type="noConversion"/>
  </si>
  <si>
    <t>Both entry condition A5-1 and A5-2 shall be satisfied</t>
    <phoneticPr fontId="1" type="noConversion"/>
  </si>
  <si>
    <t>Both entry condition A5-1 and A5-2 shall be satisfied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</si>
</sst>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00000E+00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1"/>
      <color rgb="FFFF000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176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workbookViewId="0">
      <selection activeCell="C16" sqref="C16"/>
    </sheetView>
  </sheetViews>
  <sheetFormatPr defaultRowHeight="13.5" x14ac:dyDescent="0.15"/>
  <cols>
    <col min="1" max="1" width="39.5" customWidth="1"/>
    <col min="2" max="2" width="11" customWidth="1"/>
    <col min="3" max="3" width="15.125" customWidth="1"/>
    <col min="4" max="4" width="35.375" customWidth="1"/>
    <col min="5" max="5" width="41.25" customWidth="1"/>
    <col min="6" max="6" width="147.625" customWidth="1"/>
  </cols>
  <sheetData>
    <row r="1" spans="1:6" ht="16.5" x14ac:dyDescent="0.15">
      <c r="A1" s="12" t="s">
        <v>37</v>
      </c>
      <c r="B1" s="13"/>
      <c r="C1" s="13"/>
      <c r="D1" s="13"/>
      <c r="E1" s="13"/>
      <c r="F1" s="1"/>
    </row>
    <row r="2" spans="1:6" ht="16.5" x14ac:dyDescent="0.15">
      <c r="A2" s="1" t="s">
        <v>0</v>
      </c>
      <c r="B2" s="1" t="s">
        <v>8</v>
      </c>
      <c r="C2" s="2" t="s">
        <v>12</v>
      </c>
      <c r="D2" s="2" t="s">
        <v>9</v>
      </c>
      <c r="E2" s="2" t="s">
        <v>10</v>
      </c>
      <c r="F2" s="3" t="s">
        <v>13</v>
      </c>
    </row>
    <row r="3" spans="1:6" ht="16.5" x14ac:dyDescent="0.15">
      <c r="A3" s="1" t="s">
        <v>15</v>
      </c>
      <c r="B3" s="1" t="s">
        <v>1</v>
      </c>
      <c r="C3" s="5">
        <v>-88</v>
      </c>
      <c r="D3" s="5">
        <v>-94</v>
      </c>
      <c r="E3" s="5">
        <v>-145</v>
      </c>
      <c r="F3" s="1" t="s">
        <v>26</v>
      </c>
    </row>
    <row r="4" spans="1:6" ht="16.5" x14ac:dyDescent="0.15">
      <c r="A4" s="1" t="s">
        <v>2</v>
      </c>
      <c r="B4" s="1" t="s">
        <v>3</v>
      </c>
      <c r="C4" s="11">
        <v>-94</v>
      </c>
      <c r="D4" s="11"/>
      <c r="E4" s="5">
        <v>-94</v>
      </c>
      <c r="F4" s="1"/>
    </row>
    <row r="5" spans="1:6" ht="16.5" x14ac:dyDescent="0.15">
      <c r="A5" s="1" t="s">
        <v>18</v>
      </c>
      <c r="B5" s="1" t="s">
        <v>19</v>
      </c>
      <c r="C5" s="11">
        <v>3</v>
      </c>
      <c r="D5" s="11"/>
      <c r="E5" s="5">
        <v>3</v>
      </c>
      <c r="F5" s="1"/>
    </row>
    <row r="6" spans="1:6" ht="49.5" x14ac:dyDescent="0.15">
      <c r="A6" s="1" t="s">
        <v>11</v>
      </c>
      <c r="B6" s="1" t="s">
        <v>4</v>
      </c>
      <c r="C6" s="15">
        <v>15</v>
      </c>
      <c r="D6" s="15"/>
      <c r="E6" s="2">
        <v>15</v>
      </c>
      <c r="F6" s="4" t="s">
        <v>14</v>
      </c>
    </row>
    <row r="7" spans="1:6" ht="16.5" x14ac:dyDescent="0.15">
      <c r="A7" s="1" t="s">
        <v>16</v>
      </c>
      <c r="B7" s="1" t="s">
        <v>17</v>
      </c>
      <c r="C7" s="5">
        <f>C3</f>
        <v>-88</v>
      </c>
      <c r="D7" s="5">
        <f>D3</f>
        <v>-94</v>
      </c>
      <c r="E7" s="5">
        <f>E3</f>
        <v>-145</v>
      </c>
      <c r="F7" s="4" t="s">
        <v>43</v>
      </c>
    </row>
    <row r="8" spans="1:6" ht="16.5" x14ac:dyDescent="0.15">
      <c r="A8" s="1" t="s">
        <v>20</v>
      </c>
      <c r="B8" s="1" t="s">
        <v>22</v>
      </c>
      <c r="C8" s="5">
        <f>C7-C5</f>
        <v>-91</v>
      </c>
      <c r="D8" s="5">
        <f>D7-C5</f>
        <v>-97</v>
      </c>
      <c r="E8" s="5">
        <f>E7-E5</f>
        <v>-148</v>
      </c>
      <c r="F8" s="4" t="s">
        <v>39</v>
      </c>
    </row>
    <row r="9" spans="1:6" ht="16.5" x14ac:dyDescent="0.15">
      <c r="A9" s="1" t="s">
        <v>21</v>
      </c>
      <c r="B9" s="1" t="s">
        <v>22</v>
      </c>
      <c r="C9" s="5">
        <f>C7+C5</f>
        <v>-85</v>
      </c>
      <c r="D9" s="5">
        <f>D7+C5</f>
        <v>-91</v>
      </c>
      <c r="E9" s="5">
        <f>E7+E5</f>
        <v>-142</v>
      </c>
      <c r="F9" s="4" t="s">
        <v>41</v>
      </c>
    </row>
    <row r="10" spans="1:6" ht="16.5" x14ac:dyDescent="0.15">
      <c r="A10" s="1" t="s">
        <v>23</v>
      </c>
      <c r="B10" s="1" t="s">
        <v>5</v>
      </c>
      <c r="C10" s="6">
        <f t="shared" ref="C10:E12" si="0">10^(C7/10)</f>
        <v>1.584893192461106E-9</v>
      </c>
      <c r="D10" s="6">
        <f t="shared" si="0"/>
        <v>3.9810717055349621E-10</v>
      </c>
      <c r="E10" s="6">
        <f t="shared" si="0"/>
        <v>3.162277660168368E-15</v>
      </c>
      <c r="F10" s="4"/>
    </row>
    <row r="11" spans="1:6" ht="16.5" x14ac:dyDescent="0.15">
      <c r="A11" s="1" t="s">
        <v>24</v>
      </c>
      <c r="B11" s="1" t="s">
        <v>5</v>
      </c>
      <c r="C11" s="6">
        <f t="shared" si="0"/>
        <v>7.9432823472428E-10</v>
      </c>
      <c r="D11" s="6">
        <f t="shared" si="0"/>
        <v>1.9952623149688802E-10</v>
      </c>
      <c r="E11" s="6">
        <f t="shared" si="0"/>
        <v>1.5848931924611009E-15</v>
      </c>
      <c r="F11" s="4"/>
    </row>
    <row r="12" spans="1:6" ht="16.5" x14ac:dyDescent="0.15">
      <c r="A12" s="1" t="s">
        <v>25</v>
      </c>
      <c r="B12" s="1" t="s">
        <v>5</v>
      </c>
      <c r="C12" s="6">
        <f t="shared" si="0"/>
        <v>3.1622776601683779E-9</v>
      </c>
      <c r="D12" s="6">
        <f t="shared" si="0"/>
        <v>7.9432823472428E-10</v>
      </c>
      <c r="E12" s="6">
        <f t="shared" si="0"/>
        <v>6.3095734448019366E-15</v>
      </c>
      <c r="F12" s="4"/>
    </row>
    <row r="13" spans="1:6" ht="16.5" x14ac:dyDescent="0.15">
      <c r="A13" s="1" t="s">
        <v>27</v>
      </c>
      <c r="B13" s="1" t="s">
        <v>6</v>
      </c>
      <c r="C13" s="14">
        <f>10^(C4/10)*(C6/15)</f>
        <v>3.9810717055349621E-10</v>
      </c>
      <c r="D13" s="14"/>
      <c r="E13" s="6">
        <f>10^(E4/10)*(E6/15)</f>
        <v>3.9810717055349621E-10</v>
      </c>
      <c r="F13" s="4" t="s">
        <v>38</v>
      </c>
    </row>
    <row r="14" spans="1:6" ht="16.5" x14ac:dyDescent="0.15">
      <c r="A14" s="1" t="s">
        <v>28</v>
      </c>
      <c r="B14" s="1" t="s">
        <v>5</v>
      </c>
      <c r="C14" s="14">
        <f>10^((C4-C5)/10)*(C6/15)</f>
        <v>1.9952623149688802E-10</v>
      </c>
      <c r="D14" s="14"/>
      <c r="E14" s="6">
        <f>10^((E4-E5)/10)*(E6/15)</f>
        <v>1.9952623149688802E-10</v>
      </c>
      <c r="F14" s="4" t="s">
        <v>40</v>
      </c>
    </row>
    <row r="15" spans="1:6" ht="16.5" x14ac:dyDescent="0.15">
      <c r="A15" s="1" t="s">
        <v>29</v>
      </c>
      <c r="B15" s="1" t="s">
        <v>5</v>
      </c>
      <c r="C15" s="14">
        <f>10^((C4+C5)/10)*(C6/15)</f>
        <v>7.9432823472428E-10</v>
      </c>
      <c r="D15" s="14"/>
      <c r="E15" s="6">
        <f>10^((E4+E5)/10)*(E6/15)</f>
        <v>7.9432823472428E-10</v>
      </c>
      <c r="F15" s="4" t="s">
        <v>42</v>
      </c>
    </row>
    <row r="16" spans="1:6" ht="16.5" x14ac:dyDescent="0.15">
      <c r="A16" s="1" t="s">
        <v>44</v>
      </c>
      <c r="B16" s="1" t="s">
        <v>7</v>
      </c>
      <c r="C16" s="5">
        <f>LOG10(C10/(D10+C13))*10</f>
        <v>2.9897000433601786</v>
      </c>
      <c r="D16" s="5">
        <f>LOG10(D10/(C10+C13))*10</f>
        <v>-6.9732279370869463</v>
      </c>
      <c r="E16" s="5">
        <f>LOG10(E10/E13)*10</f>
        <v>-51.000000000000007</v>
      </c>
      <c r="F16" s="4" t="s">
        <v>53</v>
      </c>
    </row>
    <row r="17" spans="1:6" ht="16.5" x14ac:dyDescent="0.15">
      <c r="A17" s="1" t="s">
        <v>45</v>
      </c>
      <c r="B17" s="1" t="s">
        <v>19</v>
      </c>
      <c r="C17" s="5">
        <f>LOG10(C11/(D11+C14))*10</f>
        <v>2.9897000433601786</v>
      </c>
      <c r="D17" s="5">
        <f>LOG10(D11/(C11+C14))*10</f>
        <v>-6.9732279370869463</v>
      </c>
      <c r="E17" s="5">
        <f>LOG10(E11/E14)*10</f>
        <v>-51.000000000000028</v>
      </c>
      <c r="F17" s="4"/>
    </row>
    <row r="18" spans="1:6" ht="16.5" x14ac:dyDescent="0.15">
      <c r="A18" s="1" t="s">
        <v>46</v>
      </c>
      <c r="B18" s="1" t="s">
        <v>19</v>
      </c>
      <c r="C18" s="5">
        <f>LOG10(C12/(D12+C15))*10</f>
        <v>2.9897000433601937</v>
      </c>
      <c r="D18" s="5">
        <f>LOG10(D12/(C12+C15))*10</f>
        <v>-6.9732279370869596</v>
      </c>
      <c r="E18" s="5">
        <f>LOG10(E12/E15)*10</f>
        <v>-50.999999999999986</v>
      </c>
      <c r="F18" s="4"/>
    </row>
    <row r="19" spans="1:6" ht="16.5" x14ac:dyDescent="0.15">
      <c r="A19" s="1" t="s">
        <v>47</v>
      </c>
      <c r="B19" s="1" t="s">
        <v>19</v>
      </c>
      <c r="C19" s="5">
        <f>LOG10(C12/(D11+C14))*10</f>
        <v>8.9897000433601839</v>
      </c>
      <c r="D19" s="5">
        <f>LOG10(D12/(C11+C14))*10</f>
        <v>-0.97322793708695621</v>
      </c>
      <c r="E19" s="5">
        <f>LOG10(E12/E14)*10</f>
        <v>-45</v>
      </c>
      <c r="F19" s="4"/>
    </row>
    <row r="20" spans="1:6" ht="16.5" x14ac:dyDescent="0.15">
      <c r="A20" s="1" t="s">
        <v>48</v>
      </c>
      <c r="B20" s="1" t="s">
        <v>19</v>
      </c>
      <c r="C20" s="5">
        <f>MIN(C16:C19)</f>
        <v>2.9897000433601786</v>
      </c>
      <c r="D20" s="5">
        <f>MIN(D16:D19)</f>
        <v>-6.9732279370869596</v>
      </c>
      <c r="E20" s="5">
        <f>MIN(E16:E19)</f>
        <v>-51.000000000000028</v>
      </c>
      <c r="F20" s="4"/>
    </row>
    <row r="21" spans="1:6" ht="16.5" x14ac:dyDescent="0.15">
      <c r="A21" s="1" t="s">
        <v>49</v>
      </c>
      <c r="B21" s="1" t="s">
        <v>19</v>
      </c>
      <c r="C21" s="5">
        <f>MAX(C16:C19)</f>
        <v>8.9897000433601839</v>
      </c>
      <c r="D21" s="5">
        <f>MAX(D16:D19)</f>
        <v>-0.97322793708695621</v>
      </c>
      <c r="E21" s="5">
        <f>MAX(E16:E19)</f>
        <v>-45</v>
      </c>
      <c r="F21" s="4"/>
    </row>
    <row r="22" spans="1:6" ht="16.5" x14ac:dyDescent="0.15">
      <c r="A22" s="1" t="s">
        <v>50</v>
      </c>
      <c r="B22" s="1" t="s">
        <v>19</v>
      </c>
      <c r="C22" s="5">
        <f>C21-C20</f>
        <v>6.0000000000000053</v>
      </c>
      <c r="D22" s="5">
        <f>D21-D20</f>
        <v>6.0000000000000036</v>
      </c>
      <c r="E22" s="5">
        <f>E21-E20</f>
        <v>6.0000000000000284</v>
      </c>
      <c r="F22" s="4"/>
    </row>
    <row r="23" spans="1:6" ht="16.5" x14ac:dyDescent="0.15">
      <c r="A23" s="1" t="s">
        <v>51</v>
      </c>
      <c r="B23" s="1" t="s">
        <v>19</v>
      </c>
      <c r="C23" s="5">
        <f t="shared" ref="C23:E23" si="1">C20-4</f>
        <v>-1.0102999566398214</v>
      </c>
      <c r="D23" s="5">
        <f t="shared" si="1"/>
        <v>-10.973227937086961</v>
      </c>
      <c r="E23" s="5">
        <f t="shared" si="1"/>
        <v>-55.000000000000028</v>
      </c>
      <c r="F23" s="4"/>
    </row>
    <row r="24" spans="1:6" ht="16.5" x14ac:dyDescent="0.15">
      <c r="A24" s="1" t="s">
        <v>52</v>
      </c>
      <c r="B24" s="1" t="s">
        <v>19</v>
      </c>
      <c r="C24" s="5">
        <f>C21+4</f>
        <v>12.989700043360184</v>
      </c>
      <c r="D24" s="5">
        <f>D21+4</f>
        <v>3.0267720629130439</v>
      </c>
      <c r="E24" s="5">
        <f>E21+4</f>
        <v>-41</v>
      </c>
      <c r="F24" s="4"/>
    </row>
    <row r="25" spans="1:6" ht="16.5" x14ac:dyDescent="0.15">
      <c r="A25" s="1" t="s">
        <v>31</v>
      </c>
      <c r="B25" s="1" t="s">
        <v>32</v>
      </c>
      <c r="C25" s="5" t="s">
        <v>57</v>
      </c>
      <c r="D25" s="5">
        <v>0</v>
      </c>
      <c r="E25" s="5">
        <v>0</v>
      </c>
      <c r="F25" s="4"/>
    </row>
    <row r="26" spans="1:6" ht="16.5" x14ac:dyDescent="0.15">
      <c r="A26" s="1" t="s">
        <v>30</v>
      </c>
      <c r="B26" s="1" t="s">
        <v>32</v>
      </c>
      <c r="C26" s="5" t="s">
        <v>57</v>
      </c>
      <c r="D26" s="5">
        <v>0</v>
      </c>
      <c r="E26" s="5">
        <v>0</v>
      </c>
      <c r="F26" s="4"/>
    </row>
    <row r="27" spans="1:6" ht="16.5" x14ac:dyDescent="0.15">
      <c r="A27" s="1" t="s">
        <v>33</v>
      </c>
      <c r="B27" s="1" t="s">
        <v>34</v>
      </c>
      <c r="C27" s="11">
        <v>2</v>
      </c>
      <c r="D27" s="11"/>
      <c r="E27" s="11"/>
      <c r="F27" s="4"/>
    </row>
    <row r="28" spans="1:6" ht="16.5" x14ac:dyDescent="0.15">
      <c r="A28" s="1" t="s">
        <v>55</v>
      </c>
      <c r="B28" s="1" t="s">
        <v>32</v>
      </c>
      <c r="C28" s="11">
        <v>0</v>
      </c>
      <c r="D28" s="11"/>
      <c r="E28" s="11"/>
      <c r="F28" s="4"/>
    </row>
    <row r="29" spans="1:6" ht="16.5" x14ac:dyDescent="0.15">
      <c r="A29" s="1" t="s">
        <v>54</v>
      </c>
      <c r="B29" s="1" t="s">
        <v>56</v>
      </c>
      <c r="C29" s="11">
        <v>0</v>
      </c>
      <c r="D29" s="11"/>
      <c r="E29" s="11"/>
      <c r="F29" s="4"/>
    </row>
    <row r="30" spans="1:6" ht="16.5" x14ac:dyDescent="0.15">
      <c r="A30" s="1" t="s">
        <v>58</v>
      </c>
      <c r="B30" s="1" t="s">
        <v>35</v>
      </c>
      <c r="C30" s="5" t="s">
        <v>36</v>
      </c>
      <c r="D30" s="7" t="str">
        <f>IF(C23 + C27 &lt; C28,"YES","NO")</f>
        <v>NO</v>
      </c>
      <c r="E30" s="7" t="str">
        <f>IF(C23 + C27 &lt; C28,"YES","NO")</f>
        <v>NO</v>
      </c>
      <c r="F30" s="4" t="s">
        <v>61</v>
      </c>
    </row>
    <row r="31" spans="1:6" ht="16.5" x14ac:dyDescent="0.15">
      <c r="A31" s="1" t="s">
        <v>59</v>
      </c>
      <c r="B31" s="1" t="s">
        <v>35</v>
      </c>
      <c r="C31" s="9" t="s">
        <v>36</v>
      </c>
      <c r="D31" s="7" t="str">
        <f>IF(D24 + D25 + D26 - C27 &gt; C29,"YES","NO")</f>
        <v>YES</v>
      </c>
      <c r="E31" s="7" t="str">
        <f>IF(E24 + E25 + E26 - C27 &gt; C29,"YES","NO")</f>
        <v>NO</v>
      </c>
      <c r="F31" s="4" t="s">
        <v>62</v>
      </c>
    </row>
    <row r="32" spans="1:6" ht="16.5" x14ac:dyDescent="0.15">
      <c r="A32" s="1" t="s">
        <v>60</v>
      </c>
      <c r="B32" s="1" t="s">
        <v>35</v>
      </c>
      <c r="C32" s="9" t="s">
        <v>36</v>
      </c>
      <c r="D32" s="7" t="str">
        <f>IF(AND(D30 = "YES", D31 = "YES"), "YES", "NO")</f>
        <v>NO</v>
      </c>
      <c r="E32" s="7" t="str">
        <f>IF(AND(E30 = "YES", E31 = "YES"), "YES", "NO")</f>
        <v>NO</v>
      </c>
      <c r="F32" s="4" t="s">
        <v>65</v>
      </c>
    </row>
    <row r="33" spans="1:6" ht="16.5" x14ac:dyDescent="0.15">
      <c r="A33" s="1"/>
      <c r="B33" s="1"/>
      <c r="C33" s="2"/>
      <c r="D33" s="2"/>
      <c r="E33" s="2"/>
      <c r="F33" s="1"/>
    </row>
    <row r="35" spans="1:6" ht="16.5" x14ac:dyDescent="0.15">
      <c r="A35" s="12" t="s">
        <v>63</v>
      </c>
      <c r="B35" s="13"/>
      <c r="C35" s="13"/>
      <c r="D35" s="13"/>
      <c r="E35" s="13"/>
      <c r="F35" s="1"/>
    </row>
    <row r="36" spans="1:6" ht="16.5" x14ac:dyDescent="0.15">
      <c r="A36" s="1" t="s">
        <v>0</v>
      </c>
      <c r="B36" s="1" t="s">
        <v>8</v>
      </c>
      <c r="C36" s="10" t="s">
        <v>12</v>
      </c>
      <c r="D36" s="10" t="s">
        <v>9</v>
      </c>
      <c r="E36" s="10" t="s">
        <v>10</v>
      </c>
      <c r="F36" s="3" t="s">
        <v>13</v>
      </c>
    </row>
    <row r="37" spans="1:6" ht="16.5" x14ac:dyDescent="0.15">
      <c r="A37" s="1" t="s">
        <v>15</v>
      </c>
      <c r="B37" s="1" t="s">
        <v>1</v>
      </c>
      <c r="C37" s="9">
        <v>-94</v>
      </c>
      <c r="D37" s="9">
        <v>-88</v>
      </c>
      <c r="E37" s="9">
        <v>-145</v>
      </c>
      <c r="F37" s="1" t="s">
        <v>26</v>
      </c>
    </row>
    <row r="38" spans="1:6" ht="16.5" x14ac:dyDescent="0.15">
      <c r="A38" s="1" t="s">
        <v>2</v>
      </c>
      <c r="B38" s="1" t="s">
        <v>3</v>
      </c>
      <c r="C38" s="11">
        <v>-94</v>
      </c>
      <c r="D38" s="11"/>
      <c r="E38" s="9">
        <v>-94</v>
      </c>
      <c r="F38" s="1"/>
    </row>
    <row r="39" spans="1:6" ht="16.5" x14ac:dyDescent="0.15">
      <c r="A39" s="1" t="s">
        <v>18</v>
      </c>
      <c r="B39" s="1" t="s">
        <v>19</v>
      </c>
      <c r="C39" s="11">
        <v>3</v>
      </c>
      <c r="D39" s="11"/>
      <c r="E39" s="9">
        <v>3</v>
      </c>
      <c r="F39" s="1"/>
    </row>
    <row r="40" spans="1:6" ht="49.5" x14ac:dyDescent="0.15">
      <c r="A40" s="1" t="s">
        <v>11</v>
      </c>
      <c r="B40" s="1" t="s">
        <v>4</v>
      </c>
      <c r="C40" s="15">
        <v>15</v>
      </c>
      <c r="D40" s="15"/>
      <c r="E40" s="10">
        <v>15</v>
      </c>
      <c r="F40" s="4" t="s">
        <v>14</v>
      </c>
    </row>
    <row r="41" spans="1:6" ht="16.5" x14ac:dyDescent="0.15">
      <c r="A41" s="1" t="s">
        <v>16</v>
      </c>
      <c r="B41" s="1" t="s">
        <v>1</v>
      </c>
      <c r="C41" s="9">
        <f>C37</f>
        <v>-94</v>
      </c>
      <c r="D41" s="9">
        <f>D37</f>
        <v>-88</v>
      </c>
      <c r="E41" s="9">
        <f>E37</f>
        <v>-145</v>
      </c>
      <c r="F41" s="4" t="s">
        <v>43</v>
      </c>
    </row>
    <row r="42" spans="1:6" ht="16.5" x14ac:dyDescent="0.15">
      <c r="A42" s="1" t="s">
        <v>20</v>
      </c>
      <c r="B42" s="1" t="s">
        <v>1</v>
      </c>
      <c r="C42" s="9">
        <f>C41-C39</f>
        <v>-97</v>
      </c>
      <c r="D42" s="9">
        <f>D41-C39</f>
        <v>-91</v>
      </c>
      <c r="E42" s="9">
        <f>E41-E39</f>
        <v>-148</v>
      </c>
      <c r="F42" s="4" t="s">
        <v>39</v>
      </c>
    </row>
    <row r="43" spans="1:6" ht="16.5" x14ac:dyDescent="0.15">
      <c r="A43" s="1" t="s">
        <v>21</v>
      </c>
      <c r="B43" s="1" t="s">
        <v>1</v>
      </c>
      <c r="C43" s="9">
        <f>C41+C39</f>
        <v>-91</v>
      </c>
      <c r="D43" s="9">
        <f>D41+C39</f>
        <v>-85</v>
      </c>
      <c r="E43" s="9">
        <f>E41+E39</f>
        <v>-142</v>
      </c>
      <c r="F43" s="4" t="s">
        <v>41</v>
      </c>
    </row>
    <row r="44" spans="1:6" ht="16.5" x14ac:dyDescent="0.15">
      <c r="A44" s="1" t="s">
        <v>23</v>
      </c>
      <c r="B44" s="1" t="s">
        <v>5</v>
      </c>
      <c r="C44" s="8">
        <f t="shared" ref="C44:E44" si="2">10^(C41/10)</f>
        <v>3.9810717055349621E-10</v>
      </c>
      <c r="D44" s="8">
        <f t="shared" si="2"/>
        <v>1.584893192461106E-9</v>
      </c>
      <c r="E44" s="8">
        <f t="shared" si="2"/>
        <v>3.162277660168368E-15</v>
      </c>
      <c r="F44" s="4"/>
    </row>
    <row r="45" spans="1:6" ht="16.5" x14ac:dyDescent="0.15">
      <c r="A45" s="1" t="s">
        <v>24</v>
      </c>
      <c r="B45" s="1" t="s">
        <v>5</v>
      </c>
      <c r="C45" s="8">
        <f t="shared" ref="C45:E45" si="3">10^(C42/10)</f>
        <v>1.9952623149688802E-10</v>
      </c>
      <c r="D45" s="8">
        <f t="shared" si="3"/>
        <v>7.9432823472428E-10</v>
      </c>
      <c r="E45" s="8">
        <f t="shared" si="3"/>
        <v>1.5848931924611009E-15</v>
      </c>
      <c r="F45" s="4"/>
    </row>
    <row r="46" spans="1:6" ht="16.5" x14ac:dyDescent="0.15">
      <c r="A46" s="1" t="s">
        <v>25</v>
      </c>
      <c r="B46" s="1" t="s">
        <v>5</v>
      </c>
      <c r="C46" s="8">
        <f t="shared" ref="C46:E46" si="4">10^(C43/10)</f>
        <v>7.9432823472428E-10</v>
      </c>
      <c r="D46" s="8">
        <f t="shared" si="4"/>
        <v>3.1622776601683779E-9</v>
      </c>
      <c r="E46" s="8">
        <f t="shared" si="4"/>
        <v>6.3095734448019366E-15</v>
      </c>
      <c r="F46" s="4"/>
    </row>
    <row r="47" spans="1:6" ht="16.5" x14ac:dyDescent="0.15">
      <c r="A47" s="1" t="s">
        <v>27</v>
      </c>
      <c r="B47" s="1" t="s">
        <v>6</v>
      </c>
      <c r="C47" s="14">
        <f>10^(C38/10)*(C40/15)</f>
        <v>3.9810717055349621E-10</v>
      </c>
      <c r="D47" s="14"/>
      <c r="E47" s="8">
        <f>10^(E38/10)*(E40/15)</f>
        <v>3.9810717055349621E-10</v>
      </c>
      <c r="F47" s="4" t="s">
        <v>38</v>
      </c>
    </row>
    <row r="48" spans="1:6" ht="16.5" x14ac:dyDescent="0.15">
      <c r="A48" s="1" t="s">
        <v>28</v>
      </c>
      <c r="B48" s="1" t="s">
        <v>5</v>
      </c>
      <c r="C48" s="14">
        <f>10^((C38-C39)/10)*(C40/15)</f>
        <v>1.9952623149688802E-10</v>
      </c>
      <c r="D48" s="14"/>
      <c r="E48" s="8">
        <f>10^((E38-E39)/10)*(E40/15)</f>
        <v>1.9952623149688802E-10</v>
      </c>
      <c r="F48" s="4" t="s">
        <v>40</v>
      </c>
    </row>
    <row r="49" spans="1:6" ht="16.5" x14ac:dyDescent="0.15">
      <c r="A49" s="1" t="s">
        <v>29</v>
      </c>
      <c r="B49" s="1" t="s">
        <v>5</v>
      </c>
      <c r="C49" s="14">
        <f>10^((C38+C39)/10)*(C40/15)</f>
        <v>7.9432823472428E-10</v>
      </c>
      <c r="D49" s="14"/>
      <c r="E49" s="8">
        <f>10^((E38+E39)/10)*(E40/15)</f>
        <v>7.9432823472428E-10</v>
      </c>
      <c r="F49" s="4" t="s">
        <v>42</v>
      </c>
    </row>
    <row r="50" spans="1:6" ht="16.5" x14ac:dyDescent="0.15">
      <c r="A50" s="1" t="s">
        <v>44</v>
      </c>
      <c r="B50" s="1" t="s">
        <v>7</v>
      </c>
      <c r="C50" s="9">
        <f>LOG10(C44/(D44+C47))*10</f>
        <v>-6.9732279370869463</v>
      </c>
      <c r="D50" s="9">
        <f>LOG10(D44/(C44+C47))*10</f>
        <v>2.9897000433601786</v>
      </c>
      <c r="E50" s="9">
        <f>LOG10(E44/E47)*10</f>
        <v>-51.000000000000007</v>
      </c>
      <c r="F50" s="4" t="s">
        <v>53</v>
      </c>
    </row>
    <row r="51" spans="1:6" ht="16.5" x14ac:dyDescent="0.15">
      <c r="A51" s="1" t="s">
        <v>45</v>
      </c>
      <c r="B51" s="1" t="s">
        <v>19</v>
      </c>
      <c r="C51" s="9">
        <f>LOG10(C45/(D45+C48))*10</f>
        <v>-6.9732279370869463</v>
      </c>
      <c r="D51" s="9">
        <f>LOG10(D45/(C45+C48))*10</f>
        <v>2.9897000433601786</v>
      </c>
      <c r="E51" s="9">
        <f>LOG10(E45/E48)*10</f>
        <v>-51.000000000000028</v>
      </c>
      <c r="F51" s="4"/>
    </row>
    <row r="52" spans="1:6" ht="16.5" x14ac:dyDescent="0.15">
      <c r="A52" s="1" t="s">
        <v>46</v>
      </c>
      <c r="B52" s="1" t="s">
        <v>19</v>
      </c>
      <c r="C52" s="9">
        <f>LOG10(C46/(D46+C49))*10</f>
        <v>-6.9732279370869596</v>
      </c>
      <c r="D52" s="9">
        <f>LOG10(D46/(C46+C49))*10</f>
        <v>2.9897000433601937</v>
      </c>
      <c r="E52" s="9">
        <f>LOG10(E46/E49)*10</f>
        <v>-50.999999999999986</v>
      </c>
      <c r="F52" s="4"/>
    </row>
    <row r="53" spans="1:6" ht="16.5" x14ac:dyDescent="0.15">
      <c r="A53" s="1" t="s">
        <v>47</v>
      </c>
      <c r="B53" s="1" t="s">
        <v>19</v>
      </c>
      <c r="C53" s="9">
        <f>LOG10(C46/(D45+C48))*10</f>
        <v>-0.97322793708695621</v>
      </c>
      <c r="D53" s="9">
        <f>LOG10(D46/(C45+C48))*10</f>
        <v>8.9897000433601839</v>
      </c>
      <c r="E53" s="9">
        <f>LOG10(E46/E48)*10</f>
        <v>-45</v>
      </c>
      <c r="F53" s="4"/>
    </row>
    <row r="54" spans="1:6" ht="16.5" x14ac:dyDescent="0.15">
      <c r="A54" s="1" t="s">
        <v>48</v>
      </c>
      <c r="B54" s="1" t="s">
        <v>19</v>
      </c>
      <c r="C54" s="9">
        <f>MIN(C50:C53)</f>
        <v>-6.9732279370869596</v>
      </c>
      <c r="D54" s="9">
        <f>MIN(D50:D53)</f>
        <v>2.9897000433601786</v>
      </c>
      <c r="E54" s="9">
        <f>MIN(E50:E53)</f>
        <v>-51.000000000000028</v>
      </c>
      <c r="F54" s="4"/>
    </row>
    <row r="55" spans="1:6" ht="16.5" x14ac:dyDescent="0.15">
      <c r="A55" s="1" t="s">
        <v>49</v>
      </c>
      <c r="B55" s="1" t="s">
        <v>19</v>
      </c>
      <c r="C55" s="9">
        <f>MAX(C50:C53)</f>
        <v>-0.97322793708695621</v>
      </c>
      <c r="D55" s="9">
        <f>MAX(D50:D53)</f>
        <v>8.9897000433601839</v>
      </c>
      <c r="E55" s="9">
        <f>MAX(E50:E53)</f>
        <v>-45</v>
      </c>
      <c r="F55" s="4"/>
    </row>
    <row r="56" spans="1:6" ht="16.5" x14ac:dyDescent="0.15">
      <c r="A56" s="1" t="s">
        <v>50</v>
      </c>
      <c r="B56" s="1" t="s">
        <v>19</v>
      </c>
      <c r="C56" s="9">
        <f>C55-C54</f>
        <v>6.0000000000000036</v>
      </c>
      <c r="D56" s="9">
        <f>D55-D54</f>
        <v>6.0000000000000053</v>
      </c>
      <c r="E56" s="9">
        <f>E55-E54</f>
        <v>6.0000000000000284</v>
      </c>
      <c r="F56" s="4"/>
    </row>
    <row r="57" spans="1:6" ht="16.5" x14ac:dyDescent="0.15">
      <c r="A57" s="1" t="s">
        <v>51</v>
      </c>
      <c r="B57" s="1" t="s">
        <v>19</v>
      </c>
      <c r="C57" s="9">
        <f t="shared" ref="C57:E57" si="5">C54-4</f>
        <v>-10.973227937086961</v>
      </c>
      <c r="D57" s="9">
        <f t="shared" si="5"/>
        <v>-1.0102999566398214</v>
      </c>
      <c r="E57" s="9">
        <f t="shared" si="5"/>
        <v>-55.000000000000028</v>
      </c>
      <c r="F57" s="4"/>
    </row>
    <row r="58" spans="1:6" ht="16.5" x14ac:dyDescent="0.15">
      <c r="A58" s="1" t="s">
        <v>52</v>
      </c>
      <c r="B58" s="1" t="s">
        <v>19</v>
      </c>
      <c r="C58" s="9">
        <f>C55+4</f>
        <v>3.0267720629130439</v>
      </c>
      <c r="D58" s="9">
        <f>D55+4</f>
        <v>12.989700043360184</v>
      </c>
      <c r="E58" s="9">
        <f>E55+4</f>
        <v>-41</v>
      </c>
      <c r="F58" s="4"/>
    </row>
    <row r="59" spans="1:6" ht="16.5" x14ac:dyDescent="0.15">
      <c r="A59" s="1" t="s">
        <v>31</v>
      </c>
      <c r="B59" s="1" t="s">
        <v>7</v>
      </c>
      <c r="C59" s="9" t="s">
        <v>57</v>
      </c>
      <c r="D59" s="9">
        <v>0</v>
      </c>
      <c r="E59" s="9">
        <v>0</v>
      </c>
      <c r="F59" s="4"/>
    </row>
    <row r="60" spans="1:6" ht="16.5" x14ac:dyDescent="0.15">
      <c r="A60" s="1" t="s">
        <v>30</v>
      </c>
      <c r="B60" s="1" t="s">
        <v>7</v>
      </c>
      <c r="C60" s="9" t="s">
        <v>57</v>
      </c>
      <c r="D60" s="9">
        <v>0</v>
      </c>
      <c r="E60" s="9">
        <v>0</v>
      </c>
      <c r="F60" s="4"/>
    </row>
    <row r="61" spans="1:6" ht="16.5" x14ac:dyDescent="0.15">
      <c r="A61" s="1" t="s">
        <v>33</v>
      </c>
      <c r="B61" s="1" t="s">
        <v>7</v>
      </c>
      <c r="C61" s="11">
        <v>2</v>
      </c>
      <c r="D61" s="11"/>
      <c r="E61" s="11"/>
      <c r="F61" s="4"/>
    </row>
    <row r="62" spans="1:6" ht="16.5" x14ac:dyDescent="0.15">
      <c r="A62" s="1" t="s">
        <v>55</v>
      </c>
      <c r="B62" s="1" t="s">
        <v>7</v>
      </c>
      <c r="C62" s="11">
        <v>0</v>
      </c>
      <c r="D62" s="11"/>
      <c r="E62" s="11"/>
      <c r="F62" s="4"/>
    </row>
    <row r="63" spans="1:6" ht="16.5" x14ac:dyDescent="0.15">
      <c r="A63" s="1" t="s">
        <v>54</v>
      </c>
      <c r="B63" s="1" t="s">
        <v>56</v>
      </c>
      <c r="C63" s="11">
        <v>0</v>
      </c>
      <c r="D63" s="11"/>
      <c r="E63" s="11"/>
      <c r="F63" s="4"/>
    </row>
    <row r="64" spans="1:6" ht="16.5" x14ac:dyDescent="0.15">
      <c r="A64" s="1" t="s">
        <v>58</v>
      </c>
      <c r="B64" s="1" t="s">
        <v>35</v>
      </c>
      <c r="C64" s="9" t="s">
        <v>36</v>
      </c>
      <c r="D64" s="7" t="str">
        <f>IF(C57 + C61 &lt; C62,"YES","NO")</f>
        <v>YES</v>
      </c>
      <c r="E64" s="7" t="str">
        <f>IF(C57 + C61 &lt; C62,"YES","NO")</f>
        <v>YES</v>
      </c>
      <c r="F64" s="4" t="s">
        <v>61</v>
      </c>
    </row>
    <row r="65" spans="1:6" ht="16.5" x14ac:dyDescent="0.15">
      <c r="A65" s="1" t="s">
        <v>59</v>
      </c>
      <c r="B65" s="1" t="s">
        <v>35</v>
      </c>
      <c r="C65" s="9" t="s">
        <v>36</v>
      </c>
      <c r="D65" s="7" t="str">
        <f>IF(D58 + D59 + D60 - C61 &gt; C63,"YES","NO")</f>
        <v>YES</v>
      </c>
      <c r="E65" s="7" t="str">
        <f>IF(E58 + E59 + E60 - C61 &gt; C63,"YES","NO")</f>
        <v>NO</v>
      </c>
      <c r="F65" s="4" t="s">
        <v>62</v>
      </c>
    </row>
    <row r="66" spans="1:6" ht="16.5" x14ac:dyDescent="0.15">
      <c r="A66" s="1" t="s">
        <v>60</v>
      </c>
      <c r="B66" s="1" t="s">
        <v>35</v>
      </c>
      <c r="C66" s="9" t="s">
        <v>36</v>
      </c>
      <c r="D66" s="7" t="str">
        <f>IF(AND(D64 = "YES", D65 = "YES"), "YES", "NO")</f>
        <v>YES</v>
      </c>
      <c r="E66" s="7" t="str">
        <f>IF(AND(E64 = "YES", E65 = "YES"), "YES", "NO")</f>
        <v>NO</v>
      </c>
      <c r="F66" s="4" t="s">
        <v>66</v>
      </c>
    </row>
    <row r="68" spans="1:6" ht="16.5" x14ac:dyDescent="0.15">
      <c r="A68" s="12" t="s">
        <v>64</v>
      </c>
      <c r="B68" s="13"/>
      <c r="C68" s="13"/>
      <c r="D68" s="13"/>
      <c r="E68" s="13"/>
      <c r="F68" s="1"/>
    </row>
    <row r="69" spans="1:6" ht="16.5" x14ac:dyDescent="0.15">
      <c r="A69" s="1" t="s">
        <v>0</v>
      </c>
      <c r="B69" s="1" t="s">
        <v>8</v>
      </c>
      <c r="C69" s="10" t="s">
        <v>12</v>
      </c>
      <c r="D69" s="10" t="s">
        <v>9</v>
      </c>
      <c r="E69" s="10" t="s">
        <v>10</v>
      </c>
      <c r="F69" s="3" t="s">
        <v>13</v>
      </c>
    </row>
    <row r="70" spans="1:6" ht="16.5" x14ac:dyDescent="0.15">
      <c r="A70" s="1" t="s">
        <v>15</v>
      </c>
      <c r="B70" s="1" t="s">
        <v>1</v>
      </c>
      <c r="C70" s="9">
        <v>-100</v>
      </c>
      <c r="D70" s="9">
        <v>-145</v>
      </c>
      <c r="E70" s="9">
        <v>-88</v>
      </c>
      <c r="F70" s="1" t="s">
        <v>26</v>
      </c>
    </row>
    <row r="71" spans="1:6" ht="16.5" x14ac:dyDescent="0.15">
      <c r="A71" s="1" t="s">
        <v>2</v>
      </c>
      <c r="B71" s="1" t="s">
        <v>3</v>
      </c>
      <c r="C71" s="11">
        <v>-94</v>
      </c>
      <c r="D71" s="11"/>
      <c r="E71" s="9">
        <v>-94</v>
      </c>
      <c r="F71" s="1"/>
    </row>
    <row r="72" spans="1:6" ht="16.5" x14ac:dyDescent="0.15">
      <c r="A72" s="1" t="s">
        <v>18</v>
      </c>
      <c r="B72" s="1" t="s">
        <v>19</v>
      </c>
      <c r="C72" s="11">
        <v>3</v>
      </c>
      <c r="D72" s="11"/>
      <c r="E72" s="9">
        <v>3</v>
      </c>
      <c r="F72" s="1"/>
    </row>
    <row r="73" spans="1:6" ht="49.5" x14ac:dyDescent="0.15">
      <c r="A73" s="1" t="s">
        <v>11</v>
      </c>
      <c r="B73" s="1" t="s">
        <v>4</v>
      </c>
      <c r="C73" s="15">
        <v>15</v>
      </c>
      <c r="D73" s="15"/>
      <c r="E73" s="10">
        <v>15</v>
      </c>
      <c r="F73" s="4" t="s">
        <v>14</v>
      </c>
    </row>
    <row r="74" spans="1:6" ht="16.5" x14ac:dyDescent="0.15">
      <c r="A74" s="1" t="s">
        <v>16</v>
      </c>
      <c r="B74" s="1" t="s">
        <v>1</v>
      </c>
      <c r="C74" s="9">
        <f>C70</f>
        <v>-100</v>
      </c>
      <c r="D74" s="9">
        <f>D70</f>
        <v>-145</v>
      </c>
      <c r="E74" s="9">
        <f>E70</f>
        <v>-88</v>
      </c>
      <c r="F74" s="4" t="s">
        <v>43</v>
      </c>
    </row>
    <row r="75" spans="1:6" ht="16.5" x14ac:dyDescent="0.15">
      <c r="A75" s="1" t="s">
        <v>20</v>
      </c>
      <c r="B75" s="1" t="s">
        <v>1</v>
      </c>
      <c r="C75" s="9">
        <f>C74-C72</f>
        <v>-103</v>
      </c>
      <c r="D75" s="9">
        <f>D74-C72</f>
        <v>-148</v>
      </c>
      <c r="E75" s="9">
        <f>E74-E72</f>
        <v>-91</v>
      </c>
      <c r="F75" s="4" t="s">
        <v>39</v>
      </c>
    </row>
    <row r="76" spans="1:6" ht="16.5" x14ac:dyDescent="0.15">
      <c r="A76" s="1" t="s">
        <v>21</v>
      </c>
      <c r="B76" s="1" t="s">
        <v>1</v>
      </c>
      <c r="C76" s="9">
        <f>C74+C72</f>
        <v>-97</v>
      </c>
      <c r="D76" s="9">
        <f>D74+C72</f>
        <v>-142</v>
      </c>
      <c r="E76" s="9">
        <f>E74+E72</f>
        <v>-85</v>
      </c>
      <c r="F76" s="4" t="s">
        <v>41</v>
      </c>
    </row>
    <row r="77" spans="1:6" ht="16.5" x14ac:dyDescent="0.15">
      <c r="A77" s="1" t="s">
        <v>23</v>
      </c>
      <c r="B77" s="1" t="s">
        <v>5</v>
      </c>
      <c r="C77" s="8">
        <f t="shared" ref="C77:E77" si="6">10^(C74/10)</f>
        <v>1E-10</v>
      </c>
      <c r="D77" s="8">
        <f t="shared" si="6"/>
        <v>3.162277660168368E-15</v>
      </c>
      <c r="E77" s="8">
        <f t="shared" si="6"/>
        <v>1.584893192461106E-9</v>
      </c>
      <c r="F77" s="4"/>
    </row>
    <row r="78" spans="1:6" ht="16.5" x14ac:dyDescent="0.15">
      <c r="A78" s="1" t="s">
        <v>24</v>
      </c>
      <c r="B78" s="1" t="s">
        <v>5</v>
      </c>
      <c r="C78" s="8">
        <f t="shared" ref="C78:E78" si="7">10^(C75/10)</f>
        <v>5.0118723362726993E-11</v>
      </c>
      <c r="D78" s="8">
        <f t="shared" si="7"/>
        <v>1.5848931924611009E-15</v>
      </c>
      <c r="E78" s="8">
        <f t="shared" si="7"/>
        <v>7.9432823472428E-10</v>
      </c>
      <c r="F78" s="4"/>
    </row>
    <row r="79" spans="1:6" ht="16.5" x14ac:dyDescent="0.15">
      <c r="A79" s="1" t="s">
        <v>25</v>
      </c>
      <c r="B79" s="1" t="s">
        <v>5</v>
      </c>
      <c r="C79" s="8">
        <f t="shared" ref="C79:E79" si="8">10^(C76/10)</f>
        <v>1.9952623149688802E-10</v>
      </c>
      <c r="D79" s="8">
        <f t="shared" si="8"/>
        <v>6.3095734448019366E-15</v>
      </c>
      <c r="E79" s="8">
        <f t="shared" si="8"/>
        <v>3.1622776601683779E-9</v>
      </c>
      <c r="F79" s="4"/>
    </row>
    <row r="80" spans="1:6" ht="16.5" x14ac:dyDescent="0.15">
      <c r="A80" s="1" t="s">
        <v>27</v>
      </c>
      <c r="B80" s="1" t="s">
        <v>6</v>
      </c>
      <c r="C80" s="14">
        <f>10^(C71/10)*(C73/15)</f>
        <v>3.9810717055349621E-10</v>
      </c>
      <c r="D80" s="14"/>
      <c r="E80" s="8">
        <f>10^(E71/10)*(E73/15)</f>
        <v>3.9810717055349621E-10</v>
      </c>
      <c r="F80" s="4" t="s">
        <v>38</v>
      </c>
    </row>
    <row r="81" spans="1:6" ht="16.5" x14ac:dyDescent="0.15">
      <c r="A81" s="1" t="s">
        <v>28</v>
      </c>
      <c r="B81" s="1" t="s">
        <v>5</v>
      </c>
      <c r="C81" s="14">
        <f>10^((C71-C72)/10)*(C73/15)</f>
        <v>1.9952623149688802E-10</v>
      </c>
      <c r="D81" s="14"/>
      <c r="E81" s="8">
        <f>10^((E71-E72)/10)*(E73/15)</f>
        <v>1.9952623149688802E-10</v>
      </c>
      <c r="F81" s="4" t="s">
        <v>40</v>
      </c>
    </row>
    <row r="82" spans="1:6" ht="16.5" x14ac:dyDescent="0.15">
      <c r="A82" s="1" t="s">
        <v>29</v>
      </c>
      <c r="B82" s="1" t="s">
        <v>5</v>
      </c>
      <c r="C82" s="14">
        <f>10^((C71+C72)/10)*(C73/15)</f>
        <v>7.9432823472428E-10</v>
      </c>
      <c r="D82" s="14"/>
      <c r="E82" s="8">
        <f>10^((E71+E72)/10)*(E73/15)</f>
        <v>7.9432823472428E-10</v>
      </c>
      <c r="F82" s="4" t="s">
        <v>42</v>
      </c>
    </row>
    <row r="83" spans="1:6" ht="16.5" x14ac:dyDescent="0.15">
      <c r="A83" s="1" t="s">
        <v>44</v>
      </c>
      <c r="B83" s="1" t="s">
        <v>7</v>
      </c>
      <c r="C83" s="9">
        <f>LOG10(C77/(D77+C80))*10</f>
        <v>-6.000034497099894</v>
      </c>
      <c r="D83" s="9">
        <f>LOG10(D77/(C77+C80))*10</f>
        <v>-51.973227937086961</v>
      </c>
      <c r="E83" s="9">
        <f>LOG10(E77/E80)*10</f>
        <v>5.9999999999999911</v>
      </c>
      <c r="F83" s="4" t="s">
        <v>53</v>
      </c>
    </row>
    <row r="84" spans="1:6" ht="16.5" x14ac:dyDescent="0.15">
      <c r="A84" s="1" t="s">
        <v>45</v>
      </c>
      <c r="B84" s="1" t="s">
        <v>19</v>
      </c>
      <c r="C84" s="9">
        <f>LOG10(C78/(D78+C81))*10</f>
        <v>-6.0000344970999286</v>
      </c>
      <c r="D84" s="9">
        <f>LOG10(D78/(C78+C81))*10</f>
        <v>-51.973227937086989</v>
      </c>
      <c r="E84" s="9">
        <f>LOG10(E78/E81)*10</f>
        <v>5.9999999999999911</v>
      </c>
      <c r="F84" s="4"/>
    </row>
    <row r="85" spans="1:6" ht="16.5" x14ac:dyDescent="0.15">
      <c r="A85" s="1" t="s">
        <v>46</v>
      </c>
      <c r="B85" s="1" t="s">
        <v>19</v>
      </c>
      <c r="C85" s="9">
        <f>LOG10(C79/(D79+C82))*10</f>
        <v>-6.0000344970998967</v>
      </c>
      <c r="D85" s="9">
        <f>LOG10(D79/(C79+C82))*10</f>
        <v>-51.973227937086939</v>
      </c>
      <c r="E85" s="9">
        <f>LOG10(E79/E82)*10</f>
        <v>6.0000000000000062</v>
      </c>
      <c r="F85" s="4"/>
    </row>
    <row r="86" spans="1:6" ht="16.5" x14ac:dyDescent="0.15">
      <c r="A86" s="1" t="s">
        <v>47</v>
      </c>
      <c r="B86" s="1" t="s">
        <v>19</v>
      </c>
      <c r="C86" s="9">
        <f>LOG10(C79/(D78+C81))*10</f>
        <v>-3.4497099906176328E-5</v>
      </c>
      <c r="D86" s="9">
        <f>LOG10(D79/(C78+C81))*10</f>
        <v>-45.973227937086946</v>
      </c>
      <c r="E86" s="9">
        <f>LOG10(E79/E81)*10</f>
        <v>11.999999999999996</v>
      </c>
      <c r="F86" s="4"/>
    </row>
    <row r="87" spans="1:6" ht="16.5" x14ac:dyDescent="0.15">
      <c r="A87" s="1" t="s">
        <v>48</v>
      </c>
      <c r="B87" s="1" t="s">
        <v>19</v>
      </c>
      <c r="C87" s="9">
        <f>MIN(C83:C86)</f>
        <v>-6.0000344970999286</v>
      </c>
      <c r="D87" s="9">
        <f>MIN(D83:D86)</f>
        <v>-51.973227937086989</v>
      </c>
      <c r="E87" s="9">
        <f>MIN(E83:E86)</f>
        <v>5.9999999999999911</v>
      </c>
      <c r="F87" s="4"/>
    </row>
    <row r="88" spans="1:6" ht="16.5" x14ac:dyDescent="0.15">
      <c r="A88" s="1" t="s">
        <v>49</v>
      </c>
      <c r="B88" s="1" t="s">
        <v>19</v>
      </c>
      <c r="C88" s="9">
        <f>MAX(C83:C86)</f>
        <v>-3.4497099906176328E-5</v>
      </c>
      <c r="D88" s="9">
        <f>MAX(D83:D86)</f>
        <v>-45.973227937086946</v>
      </c>
      <c r="E88" s="9">
        <f>MAX(E83:E86)</f>
        <v>11.999999999999996</v>
      </c>
      <c r="F88" s="4"/>
    </row>
    <row r="89" spans="1:6" ht="16.5" x14ac:dyDescent="0.15">
      <c r="A89" s="1" t="s">
        <v>50</v>
      </c>
      <c r="B89" s="1" t="s">
        <v>19</v>
      </c>
      <c r="C89" s="9">
        <f>C88-C87</f>
        <v>6.0000000000000222</v>
      </c>
      <c r="D89" s="9">
        <f>D88-D87</f>
        <v>6.0000000000000426</v>
      </c>
      <c r="E89" s="9">
        <f>E88-E87</f>
        <v>6.0000000000000053</v>
      </c>
      <c r="F89" s="4"/>
    </row>
    <row r="90" spans="1:6" ht="16.5" x14ac:dyDescent="0.15">
      <c r="A90" s="1" t="s">
        <v>51</v>
      </c>
      <c r="B90" s="1" t="s">
        <v>19</v>
      </c>
      <c r="C90" s="9">
        <f t="shared" ref="C90:E90" si="9">C87-4</f>
        <v>-10.000034497099929</v>
      </c>
      <c r="D90" s="9">
        <f t="shared" si="9"/>
        <v>-55.973227937086989</v>
      </c>
      <c r="E90" s="9">
        <f t="shared" si="9"/>
        <v>1.9999999999999911</v>
      </c>
      <c r="F90" s="4"/>
    </row>
    <row r="91" spans="1:6" ht="16.5" x14ac:dyDescent="0.15">
      <c r="A91" s="1" t="s">
        <v>52</v>
      </c>
      <c r="B91" s="1" t="s">
        <v>19</v>
      </c>
      <c r="C91" s="9">
        <f>C88+4</f>
        <v>3.999965502900094</v>
      </c>
      <c r="D91" s="9">
        <f>D88+4</f>
        <v>-41.973227937086946</v>
      </c>
      <c r="E91" s="9">
        <f>E88+4</f>
        <v>15.999999999999996</v>
      </c>
      <c r="F91" s="4"/>
    </row>
    <row r="92" spans="1:6" ht="16.5" x14ac:dyDescent="0.15">
      <c r="A92" s="1" t="s">
        <v>31</v>
      </c>
      <c r="B92" s="1" t="s">
        <v>7</v>
      </c>
      <c r="C92" s="9" t="s">
        <v>57</v>
      </c>
      <c r="D92" s="9">
        <v>0</v>
      </c>
      <c r="E92" s="9">
        <v>0</v>
      </c>
      <c r="F92" s="4"/>
    </row>
    <row r="93" spans="1:6" ht="16.5" x14ac:dyDescent="0.15">
      <c r="A93" s="1" t="s">
        <v>30</v>
      </c>
      <c r="B93" s="1" t="s">
        <v>7</v>
      </c>
      <c r="C93" s="9" t="s">
        <v>57</v>
      </c>
      <c r="D93" s="9">
        <v>0</v>
      </c>
      <c r="E93" s="9">
        <v>0</v>
      </c>
      <c r="F93" s="4"/>
    </row>
    <row r="94" spans="1:6" ht="16.5" x14ac:dyDescent="0.15">
      <c r="A94" s="1" t="s">
        <v>33</v>
      </c>
      <c r="B94" s="1" t="s">
        <v>7</v>
      </c>
      <c r="C94" s="11">
        <v>2</v>
      </c>
      <c r="D94" s="11"/>
      <c r="E94" s="11"/>
      <c r="F94" s="4"/>
    </row>
    <row r="95" spans="1:6" ht="16.5" x14ac:dyDescent="0.15">
      <c r="A95" s="1" t="s">
        <v>55</v>
      </c>
      <c r="B95" s="1" t="s">
        <v>7</v>
      </c>
      <c r="C95" s="11">
        <v>0</v>
      </c>
      <c r="D95" s="11"/>
      <c r="E95" s="11"/>
      <c r="F95" s="4"/>
    </row>
    <row r="96" spans="1:6" ht="16.5" x14ac:dyDescent="0.15">
      <c r="A96" s="1" t="s">
        <v>54</v>
      </c>
      <c r="B96" s="1" t="s">
        <v>56</v>
      </c>
      <c r="C96" s="11">
        <v>0</v>
      </c>
      <c r="D96" s="11"/>
      <c r="E96" s="11"/>
      <c r="F96" s="4"/>
    </row>
    <row r="97" spans="1:6" ht="16.5" x14ac:dyDescent="0.15">
      <c r="A97" s="1" t="s">
        <v>58</v>
      </c>
      <c r="B97" s="1" t="s">
        <v>35</v>
      </c>
      <c r="C97" s="9" t="s">
        <v>36</v>
      </c>
      <c r="D97" s="7" t="str">
        <f>IF(C90 + C94 &lt; C95,"YES","NO")</f>
        <v>YES</v>
      </c>
      <c r="E97" s="7" t="str">
        <f>IF(C90 + C94 &lt; C95,"YES","NO")</f>
        <v>YES</v>
      </c>
      <c r="F97" s="4" t="s">
        <v>61</v>
      </c>
    </row>
    <row r="98" spans="1:6" ht="16.5" x14ac:dyDescent="0.15">
      <c r="A98" s="1" t="s">
        <v>59</v>
      </c>
      <c r="B98" s="1" t="s">
        <v>35</v>
      </c>
      <c r="C98" s="9" t="s">
        <v>36</v>
      </c>
      <c r="D98" s="7" t="str">
        <f>IF(D91 + D92 + D93 - C94 &gt; C96,"YES","NO")</f>
        <v>NO</v>
      </c>
      <c r="E98" s="7" t="str">
        <f>IF(E91 + E92 + E93 - C94 &gt; C96,"YES","NO")</f>
        <v>YES</v>
      </c>
      <c r="F98" s="4" t="s">
        <v>62</v>
      </c>
    </row>
    <row r="99" spans="1:6" ht="16.5" x14ac:dyDescent="0.15">
      <c r="A99" s="1" t="s">
        <v>60</v>
      </c>
      <c r="B99" s="1" t="s">
        <v>35</v>
      </c>
      <c r="C99" s="9" t="s">
        <v>36</v>
      </c>
      <c r="D99" s="7" t="str">
        <f>IF(AND(D97 = "YES", D98 = "YES"), "YES", "NO")</f>
        <v>NO</v>
      </c>
      <c r="E99" s="7" t="str">
        <f>IF(AND(E97 = "YES", E98 = "YES"), "YES", "NO")</f>
        <v>YES</v>
      </c>
      <c r="F99" s="4" t="s">
        <v>66</v>
      </c>
    </row>
  </sheetData>
  <mergeCells count="30">
    <mergeCell ref="C27:E27"/>
    <mergeCell ref="C28:E28"/>
    <mergeCell ref="A1:E1"/>
    <mergeCell ref="C5:D5"/>
    <mergeCell ref="C14:D14"/>
    <mergeCell ref="C15:D15"/>
    <mergeCell ref="C6:D6"/>
    <mergeCell ref="C4:D4"/>
    <mergeCell ref="C13:D13"/>
    <mergeCell ref="C71:D71"/>
    <mergeCell ref="C72:D72"/>
    <mergeCell ref="C73:D73"/>
    <mergeCell ref="C62:E62"/>
    <mergeCell ref="A68:E68"/>
    <mergeCell ref="C29:E29"/>
    <mergeCell ref="C63:E63"/>
    <mergeCell ref="C96:E96"/>
    <mergeCell ref="A35:E35"/>
    <mergeCell ref="C47:D47"/>
    <mergeCell ref="C48:D48"/>
    <mergeCell ref="C49:D49"/>
    <mergeCell ref="C61:E61"/>
    <mergeCell ref="C38:D38"/>
    <mergeCell ref="C39:D39"/>
    <mergeCell ref="C40:D40"/>
    <mergeCell ref="C82:D82"/>
    <mergeCell ref="C94:E94"/>
    <mergeCell ref="C95:E95"/>
    <mergeCell ref="C80:D80"/>
    <mergeCell ref="C81:D81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w00195360</cp:lastModifiedBy>
  <dcterms:created xsi:type="dcterms:W3CDTF">2019-01-22T16:13:26Z</dcterms:created>
  <dcterms:modified xsi:type="dcterms:W3CDTF">2019-01-24T07:49:32Z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(3)xiXn114Q6bUfmrC7pBzSUw85Sy0lJEJvo7pVmkqy3RYQz6/WaCWnrNz0ByqvcUcmgtqWSNbV
xtO4cmPJ1zTMrtbMlh8WmVg+HQ18c/1cI5M6WK5hQj3fcJXppLAfMBTaz/1mYhecQVojImKb
X9Fkhlyz9GNqcmjAne28Xtju5sk7E9szLkXyGv/B6Bx0NgBciuK0hIV2U5svqXcaNXXrcMPO
3uIoSlrFQxYWJJPb9u</vt:lpwstr>
  </property>
  <property fmtid="{D5CDD505-2E9C-101B-9397-08002B2CF9AE}" pid="3" name="_2015_ms_pID_7253431">
    <vt:lpwstr>gFLFWlnHTR+NbPCoh68tQ3DW+wL+nkVIqsjTkG6I9KE9g92oP1RrOH
gstyVnAt4yeA3Hfun8qKfYm4tMn3r6FkBpo2eUINX4YkgiNNgABH1gT6Uuvz4aiACsRHtyoh
CmV8Jzmt/Ppbj3nU46IduEtB2FojECyuRQiMtz6+sUvngvD9kW7PYw/JI/f5Wwa1BAyxZ65o
VAvk4xBrrKP/wHegCDWgVYnwv8xjLjKrMHSb</vt:lpwstr>
  </property>
  <property fmtid="{D5CDD505-2E9C-101B-9397-08002B2CF9AE}" pid="4" name="_2015_ms_pID_7253432">
    <vt:lpwstr>7VCQTJQjp/msZaAeU/MgTPY=</vt:lpwstr>
  </property>
</Properties>
</file>